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alaina\Downloads\"/>
    </mc:Choice>
  </mc:AlternateContent>
  <xr:revisionPtr revIDLastSave="0" documentId="8_{B02F7ADD-DBDA-4B9F-BFA8-E49E27A96D15}" xr6:coauthVersionLast="47" xr6:coauthVersionMax="47" xr10:uidLastSave="{00000000-0000-0000-0000-000000000000}"/>
  <bookViews>
    <workbookView xWindow="12300" yWindow="945" windowWidth="24975" windowHeight="14040" firstSheet="1" activeTab="1" xr2:uid="{00000000-000D-0000-FFFF-FFFF00000000}"/>
  </bookViews>
  <sheets>
    <sheet name="README" sheetId="1" r:id="rId1"/>
    <sheet name="Dashboard" sheetId="2" r:id="rId2"/>
    <sheet name="Checklist" sheetId="3" r:id="rId3"/>
    <sheet name="Cross_Ref" sheetId="4" r:id="rId4"/>
    <sheet name="Lists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3" l="1"/>
  <c r="I25" i="3"/>
  <c r="J24" i="3"/>
  <c r="I24" i="3"/>
  <c r="J23" i="3"/>
  <c r="I23" i="3"/>
  <c r="J22" i="3"/>
  <c r="I22" i="3"/>
  <c r="J21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J7" i="2" s="1"/>
  <c r="I3" i="3"/>
  <c r="B15" i="2"/>
  <c r="F14" i="2"/>
  <c r="E14" i="2"/>
  <c r="B14" i="2"/>
  <c r="F13" i="2"/>
  <c r="E13" i="2"/>
  <c r="B13" i="2"/>
  <c r="F12" i="2"/>
  <c r="E12" i="2"/>
  <c r="B12" i="2"/>
  <c r="F7" i="2"/>
  <c r="D7" i="2"/>
  <c r="L4" i="2"/>
  <c r="H4" i="2"/>
  <c r="F4" i="2"/>
  <c r="D4" i="2"/>
  <c r="H7" i="2" s="1"/>
  <c r="J4" i="2" s="1"/>
  <c r="L7" i="2" l="1"/>
</calcChain>
</file>

<file path=xl/sharedStrings.xml><?xml version="1.0" encoding="utf-8"?>
<sst xmlns="http://schemas.openxmlformats.org/spreadsheetml/2006/main" count="350" uniqueCount="246">
  <si>
    <t>Training Audit Checklist — Aviation Repair Stations / MROs</t>
  </si>
  <si>
    <t>Digital workbook styled for spreadsheet use (Google Sheets / PowerApps-like workflow)</t>
  </si>
  <si>
    <t>How to use</t>
  </si>
  <si>
    <t>Status</t>
  </si>
  <si>
    <t>Score</t>
  </si>
  <si>
    <t>Meaning</t>
  </si>
  <si>
    <t>1</t>
  </si>
  <si>
    <t>Complete the yellow audit header cells on the Dashboard.</t>
  </si>
  <si>
    <t>Compliant</t>
  </si>
  <si>
    <t>Requirement fully met.</t>
  </si>
  <si>
    <t>2</t>
  </si>
  <si>
    <t>In the Checklist sheet, choose Status from the dropdown for each line item.</t>
  </si>
  <si>
    <t>Partial</t>
  </si>
  <si>
    <t>Minor / bounded gap; follow-up needed.</t>
  </si>
  <si>
    <t>3</t>
  </si>
  <si>
    <t>Add objective evidence, notes, owner and dates as needed.</t>
  </si>
  <si>
    <t>Non-compliant</t>
  </si>
  <si>
    <t>Requirement not met.</t>
  </si>
  <si>
    <t>4</t>
  </si>
  <si>
    <t>Dashboard KPIs, rating and charts update automatically.</t>
  </si>
  <si>
    <t>N/A</t>
  </si>
  <si>
    <t>Not applicable to scope; excluded from score.</t>
  </si>
  <si>
    <t>5</t>
  </si>
  <si>
    <t>Any Critical item marked Non-compliant triggers a FAIL override.</t>
  </si>
  <si>
    <t>Scoring logic</t>
  </si>
  <si>
    <t>Compliance %</t>
  </si>
  <si>
    <t>:</t>
  </si>
  <si>
    <t>Raw Score divided by maximum possible score for applicable items.</t>
  </si>
  <si>
    <t>Risk points</t>
  </si>
  <si>
    <t>Weight gaps by severity. Critical = 6 points when Non-compliant and 3 when Partial; Major = 4 / 2; Minor = 2 / 1.</t>
  </si>
  <si>
    <t>Fail override</t>
  </si>
  <si>
    <t>Any Critical item marked Non-compliant drives Overall Rating to FAIL - Critical Override.</t>
  </si>
  <si>
    <t>Sources</t>
  </si>
  <si>
    <t>Official FAA eCFR and EASA Easy Access Rules URLs are listed on the Cross_Ref sheet.</t>
  </si>
  <si>
    <t>Training Audit Dashboard</t>
  </si>
  <si>
    <t>Organization</t>
  </si>
  <si>
    <t>Applicable Items</t>
  </si>
  <si>
    <t>Raw Score</t>
  </si>
  <si>
    <t>Critical Fails</t>
  </si>
  <si>
    <t>Site / Location</t>
  </si>
  <si>
    <t>Audit Date</t>
  </si>
  <si>
    <t>Lead Auditor</t>
  </si>
  <si>
    <t>Max Score</t>
  </si>
  <si>
    <t>Risk Points</t>
  </si>
  <si>
    <t>Overall Rating</t>
  </si>
  <si>
    <t>Audit Scope</t>
  </si>
  <si>
    <t>Count</t>
  </si>
  <si>
    <t>Severity</t>
  </si>
  <si>
    <t>Critical</t>
  </si>
  <si>
    <t>Major</t>
  </si>
  <si>
    <t>Minor</t>
  </si>
  <si>
    <t>N/A / Blank</t>
  </si>
  <si>
    <t>Interactive Audit Checklist</t>
  </si>
  <si>
    <t>ID</t>
  </si>
  <si>
    <t>Domain</t>
  </si>
  <si>
    <t>Audit Item</t>
  </si>
  <si>
    <t>Sample Objective Evidence</t>
  </si>
  <si>
    <t>FAA Reference</t>
  </si>
  <si>
    <t>EASA Reference</t>
  </si>
  <si>
    <t>Risk Pts</t>
  </si>
  <si>
    <t>Evidence / Notes</t>
  </si>
  <si>
    <t>Owner</t>
  </si>
  <si>
    <t>Due Date</t>
  </si>
  <si>
    <t>Target Closure</t>
  </si>
  <si>
    <t>1.1</t>
  </si>
  <si>
    <t>Training Program &amp; Control</t>
  </si>
  <si>
    <t>Approved employee training program exists and is current in the RSM/MOE.</t>
  </si>
  <si>
    <t>Current RSM/MOE section; approved training program; revision log; authority acceptance/approval evidence.</t>
  </si>
  <si>
    <t>14 CFR 145.163(a); 145.209(e); 145.51(a)(7)</t>
  </si>
  <si>
    <t>145.A.30(e); 145.A.70(a)(11)-(12); AMC1 145.A.70</t>
  </si>
  <si>
    <t>1.2</t>
  </si>
  <si>
    <t>Initial and recurrent training are defined for relevant maintenance personnel.</t>
  </si>
  <si>
    <t>Training matrix/syllabus showing initial and recurrent requirements by role.</t>
  </si>
  <si>
    <t>14 CFR 145.163(a)</t>
  </si>
  <si>
    <t>145.A.30(e); AMC1 145.A.30(e)</t>
  </si>
  <si>
    <t>1.3</t>
  </si>
  <si>
    <t>Training program ensures personnel are capable of performing assigned tasks.</t>
  </si>
  <si>
    <t>Competency criteria; role/task matrix; assessments linked to job functions.</t>
  </si>
  <si>
    <t>14 CFR 145.163(b)</t>
  </si>
  <si>
    <t>2.1</t>
  </si>
  <si>
    <t>Competency &amp; Authorization</t>
  </si>
  <si>
    <t>Personnel are assessed for competency before unsupervised work starts.</t>
  </si>
  <si>
    <t>Initial competency assessment forms; supervised-to-unsupervised release evidence.</t>
  </si>
  <si>
    <t>AMC1 145.A.30(e)</t>
  </si>
  <si>
    <t>2.2</t>
  </si>
  <si>
    <t>Prospective certifying/support staff are assessed before issue or reissue of authorization.</t>
  </si>
  <si>
    <t>Authorization package; qualification review; competency assessment; approval signatures.</t>
  </si>
  <si>
    <t>14 CFR 145.163(b); 145.155(a)</t>
  </si>
  <si>
    <t>145.A.35(f)-(g); AMC1 145.A.35(f)</t>
  </si>
  <si>
    <t>2.3</t>
  </si>
  <si>
    <t>Certifying/support staff receive recurrent training to keep knowledge current.</t>
  </si>
  <si>
    <t>Two-year recurrent completion records; attendance logs; recurrent training program.</t>
  </si>
  <si>
    <t>145.A.35(d)-(e)</t>
  </si>
  <si>
    <t>2.4</t>
  </si>
  <si>
    <t>Contracted maintenance personnel are included in competency controls.</t>
  </si>
  <si>
    <t>Contracts; contractor qualification files; competence checks; oversight records.</t>
  </si>
  <si>
    <t>14 CFR 145.217(b); 145.211(a)</t>
  </si>
  <si>
    <t>3.1</t>
  </si>
  <si>
    <t>Safety / HF / EWIS / FTS</t>
  </si>
  <si>
    <t>Safety management / human factors training is relevant to the person’s function.</t>
  </si>
  <si>
    <t>HF/SMS syllabus; attendance records; role-based training mapping.</t>
  </si>
  <si>
    <t>145.A.30(e); AMC4 145.A.30(e)</t>
  </si>
  <si>
    <t>3.2</t>
  </si>
  <si>
    <t>Recurrent safety / HF training is delivered within the 2-year cycle used by the organisation.</t>
  </si>
  <si>
    <t>Recurrent training schedule; roster showing last/next due dates; evidence of completion.</t>
  </si>
  <si>
    <t>AMC4 145.A.30(e)</t>
  </si>
  <si>
    <t>3.3</t>
  </si>
  <si>
    <t>Need for EWIS/CDCCL training is assessed and delivered where applicable.</t>
  </si>
  <si>
    <t>Applicability assessment; EWIS syllabus; completion records for affected staff.</t>
  </si>
  <si>
    <t>AMC5 145.A.30(e); AMC 20-22</t>
  </si>
  <si>
    <t>3.4</t>
  </si>
  <si>
    <t>Fuel tank safety training is delivered where applicable.</t>
  </si>
  <si>
    <t>FTS applicability review; phase/recurrent training records; affected staff list.</t>
  </si>
  <si>
    <t>AMC5 145.A.30(e) Appendix IV</t>
  </si>
  <si>
    <t>4.1</t>
  </si>
  <si>
    <t>Records &amp; Retention</t>
  </si>
  <si>
    <t>Individual training records are maintained for maintenance personnel.</t>
  </si>
  <si>
    <t>Employee files; LMS exports; scanned certificates; controlled training records.</t>
  </si>
  <si>
    <t>14 CFR 145.163(c)</t>
  </si>
  <si>
    <t>145.A.55(d)(1); 145.A.55(d)(4)</t>
  </si>
  <si>
    <t>4.2</t>
  </si>
  <si>
    <t>Records include qualifications, training, experience, and authorization evidence as applicable.</t>
  </si>
  <si>
    <t>Personnel file checklist; licence/authorization copies; experience summaries.</t>
  </si>
  <si>
    <t>AMC1 145.A.55(d)</t>
  </si>
  <si>
    <t>4.3</t>
  </si>
  <si>
    <t>Personnel records are retrievable and staff can access their records on request.</t>
  </si>
  <si>
    <t>Record retrieval demo; access procedure; employee request trail.</t>
  </si>
  <si>
    <t>14 CFR 145.163(c); 145.219(d)</t>
  </si>
  <si>
    <t>145.A.55(d)(5)</t>
  </si>
  <si>
    <t>4.4</t>
  </si>
  <si>
    <t>Management, supervisory and inspection rosters / authorization lists are current.</t>
  </si>
  <si>
    <t>Current rosters; authorization lists; revision history; org chart.</t>
  </si>
  <si>
    <t>14 CFR 145.161(a)</t>
  </si>
  <si>
    <t>145.A.70(a)(4)-(6)</t>
  </si>
  <si>
    <t>5.1</t>
  </si>
  <si>
    <t>Training Delivery &amp; Content</t>
  </si>
  <si>
    <t>Training materials are current, controlled, and linked to current procedures/technology.</t>
  </si>
  <si>
    <t>Current course content; revision status; document control log; obsolete version removal.</t>
  </si>
  <si>
    <t>14 CFR 145.209(e); 145.207(c)</t>
  </si>
  <si>
    <t>145.A.70(a)(11)-(12); AMC1 145.A.70</t>
  </si>
  <si>
    <t>5.2</t>
  </si>
  <si>
    <t>OJT / task / product / differences training records are available where needed.</t>
  </si>
  <si>
    <t>OJT logbooks; task sign-off sheets; product/type or differences training evidence.</t>
  </si>
  <si>
    <t>14 CFR 145.163(b)-(c)</t>
  </si>
  <si>
    <t>AMC1 145.A.30(e); AMC1 145.A.55(d)</t>
  </si>
  <si>
    <t>5.3</t>
  </si>
  <si>
    <t>Inspectors are familiar with applicable regulations, methods, techniques, and tools.</t>
  </si>
  <si>
    <t>Inspector qualification files; practical evaluations; method/tool familiarization.</t>
  </si>
  <si>
    <t>14 CFR 145.155(a)</t>
  </si>
  <si>
    <t>145.A.30(e)</t>
  </si>
  <si>
    <t>5.4</t>
  </si>
  <si>
    <t>Personnel are familiar with the parts of the RSM/MOE relevant to their tasks.</t>
  </si>
  <si>
    <t>Induction training; procedure familiarization sign-offs; briefings.</t>
  </si>
  <si>
    <t>14 CFR 145.207(c)</t>
  </si>
  <si>
    <t>AMC1 145.A.70</t>
  </si>
  <si>
    <t>6.1</t>
  </si>
  <si>
    <t>Monitoring &amp; Effectiveness</t>
  </si>
  <si>
    <t>Training processes are included within the quality/compliance monitoring system.</t>
  </si>
  <si>
    <t>Internal audit plan; audit checklist; recent audit reports covering training.</t>
  </si>
  <si>
    <t>14 CFR 145.211(a)-(c)</t>
  </si>
  <si>
    <t>145.A.200(a)(6); GM1 145.A.200(a)(6)</t>
  </si>
  <si>
    <t>6.2</t>
  </si>
  <si>
    <t>Training-related audit findings are tracked, actioned, and closed on time.</t>
  </si>
  <si>
    <t>Corrective action log; evidence of containment, root cause and closure verification.</t>
  </si>
  <si>
    <t>14 CFR 145.211(c)</t>
  </si>
  <si>
    <t>AMC1/AMC2 145.A.200(a)(6)</t>
  </si>
  <si>
    <t>6.3</t>
  </si>
  <si>
    <t>Management reviews training performance and recurrent due-status trends.</t>
  </si>
  <si>
    <t>Management review minutes; KPI dashboard; overdue training reports.</t>
  </si>
  <si>
    <t>AMC1 145.A.200(a)(6); 145.A.70(a)(2)</t>
  </si>
  <si>
    <t>6.4</t>
  </si>
  <si>
    <t>Training changes are made for new regulations, procedures, or technologies before release.</t>
  </si>
  <si>
    <t>Change management records; revised syllabus; briefing/implementation evidence.</t>
  </si>
  <si>
    <t>14 CFR 145.163(a); 145.209(e)</t>
  </si>
  <si>
    <t>145.A.35(d); 145.A.70(a)(11)-(12); AMC1 145.A.30(e)</t>
  </si>
  <si>
    <t>Reference</t>
  </si>
  <si>
    <t>Purpose / Use in Checklist</t>
  </si>
  <si>
    <t>Official Source URL</t>
  </si>
  <si>
    <t>Notes</t>
  </si>
  <si>
    <t>Current Source Status</t>
  </si>
  <si>
    <t>14 CFR 145.163</t>
  </si>
  <si>
    <t>FAA employee training program; initial/recurrent; capability; records</t>
  </si>
  <si>
    <t>https://www.ecfr.gov/current/title-14/chapter-I/subchapter-H/part-145/subpart-D/section-145.163</t>
  </si>
  <si>
    <t>Core FAA training requirement.</t>
  </si>
  <si>
    <t>Official eCFR</t>
  </si>
  <si>
    <t>14 CFR 145.209(e)</t>
  </si>
  <si>
    <t>RSM procedures for revising training program and FAA approval</t>
  </si>
  <si>
    <t>https://www.ecfr.gov/current/title-14/chapter-I/subchapter-H/part-145/subpart-E/section-145.209</t>
  </si>
  <si>
    <t>Use for manual control and revision process.</t>
  </si>
  <si>
    <t>14 CFR 145.51(a)(7)</t>
  </si>
  <si>
    <t>Training program included in initial application</t>
  </si>
  <si>
    <t>https://www.ecfr.gov/current/title-14/chapter-I/subchapter-H/part-145/subpart-B/section-145.51</t>
  </si>
  <si>
    <t>Relevant when standing up or amending scope.</t>
  </si>
  <si>
    <t>14 CFR 145.155</t>
  </si>
  <si>
    <t>Inspector qualification requirements</t>
  </si>
  <si>
    <t>https://www.ecfr.gov/current/title-14/chapter-I/subchapter-H/part-145/subpart-D/section-145.155</t>
  </si>
  <si>
    <t>Supports inspection competency item.</t>
  </si>
  <si>
    <t>14 CFR 145.161</t>
  </si>
  <si>
    <t>Management, supervisory and inspection rosters</t>
  </si>
  <si>
    <t>https://www.ecfr.gov/current/title-14/chapter-I/subchapter-H/part-145/subpart-D/section-145.161</t>
  </si>
  <si>
    <t>Supports roster / authorization control item.</t>
  </si>
  <si>
    <t>14 CFR 145.211</t>
  </si>
  <si>
    <t>Quality control system / oversight</t>
  </si>
  <si>
    <t>https://www.ecfr.gov/current/title-14/chapter-I/subchapter-H/part-145/subpart-E/section-145.211</t>
  </si>
  <si>
    <t>Supports training monitoring / internal audit item.</t>
  </si>
  <si>
    <t>14 CFR 145.217</t>
  </si>
  <si>
    <t>Control of contracted maintenance</t>
  </si>
  <si>
    <t>https://www.ecfr.gov/current/title-14/chapter-I/subchapter-H/part-145/subpart-E/section-145.217</t>
  </si>
  <si>
    <t>Supports contractor training / oversight item.</t>
  </si>
  <si>
    <t>14 CFR 145.219</t>
  </si>
  <si>
    <t>Recordkeeping access and retention</t>
  </si>
  <si>
    <t>https://www.ecfr.gov/current/title-14/chapter-I/subchapter-H/part-145/subpart-E/section-145.219</t>
  </si>
  <si>
    <t>Supplemental recordkeeping reference.</t>
  </si>
  <si>
    <t>EASA maintenance personnel qualification / competence</t>
  </si>
  <si>
    <t>https://www.easa.europa.eu/en/document-library/easy-access-rules/online-publications/easy-access-rules-continuing-airworthiness</t>
  </si>
  <si>
    <t>Use EASA eRules search for the section anchor.</t>
  </si>
  <si>
    <t>Official EASA Easy Access Rules</t>
  </si>
  <si>
    <t>Competency assessment objectives and records</t>
  </si>
  <si>
    <t>Includes assessment before unsupervised work.</t>
  </si>
  <si>
    <t>Safety / human factors training expectations</t>
  </si>
  <si>
    <t>Used for HF / SMS training items.</t>
  </si>
  <si>
    <t>AMC5 145.A.30(e)</t>
  </si>
  <si>
    <t>Other trainings incl. EWIS/CDCCL and FTS guidance linkages</t>
  </si>
  <si>
    <t>Pairs with AMC 20-22 and Appendix IV.</t>
  </si>
  <si>
    <t>145.A.35(d)-(g)</t>
  </si>
  <si>
    <t>Recurrent training, training program, competence assessment, authorization</t>
  </si>
  <si>
    <t>Key certifying/support staff control points.</t>
  </si>
  <si>
    <t>AMC1 145.A.35(f)</t>
  </si>
  <si>
    <t>How competence assessment links back to AMC1-5 145.A.30(e)</t>
  </si>
  <si>
    <t>Useful when checking authorization packages.</t>
  </si>
  <si>
    <t>145.A.55(d)</t>
  </si>
  <si>
    <t>Personnel records</t>
  </si>
  <si>
    <t>Current EASA personnel recordkeeping rule.</t>
  </si>
  <si>
    <t>Minimum data fields for certifying/support staff records</t>
  </si>
  <si>
    <t>Useful during file sampling.</t>
  </si>
  <si>
    <t>145.A.70 / AMC1 145.A.70</t>
  </si>
  <si>
    <t>MOE content, familiarity, amendment control</t>
  </si>
  <si>
    <t>Supports manual / MOE-related items.</t>
  </si>
  <si>
    <t>145.A.200(a)(6) / GM1</t>
  </si>
  <si>
    <t>Compliance monitoring and independent monitoring of the function itself</t>
  </si>
  <si>
    <t>Current EASA compliance monitoring anchor.</t>
  </si>
  <si>
    <t>Rating</t>
  </si>
  <si>
    <t>Strong</t>
  </si>
  <si>
    <t>Acceptable with Gaps</t>
  </si>
  <si>
    <t>Major Gaps</t>
  </si>
  <si>
    <t>Poor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</si>
</sst>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name val="Carlito"/>
    </font>
    <font>
      <b/>
      <sz val="16"/>
      <color rgb="FFFFFFFF"/>
      <name val="Carlito"/>
    </font>
    <font>
      <i/>
      <sz val="10"/>
      <color rgb="FF1F1F1F"/>
      <name val="Carlito"/>
    </font>
    <font>
      <b/>
      <sz val="11"/>
      <name val="Carlito"/>
    </font>
    <font>
      <b/>
      <sz val="15"/>
      <color rgb="FFFFFFFF"/>
      <name val="Carlito"/>
    </font>
    <font>
      <b/>
      <sz val="9"/>
      <name val="Carlito"/>
    </font>
    <font>
      <b/>
      <sz val="12"/>
      <name val="Carlito"/>
    </font>
    <font>
      <b/>
      <sz val="14"/>
      <color rgb="FFFFFFFF"/>
      <name val="Carlito"/>
    </font>
    <font>
      <b/>
      <sz val="10"/>
      <color rgb="FFFFFFFF"/>
      <name val="Carlito"/>
    </font>
    <font>
      <b/>
      <sz val="11"/>
      <color rgb="FFFFFFFF"/>
      <name val="Carlito"/>
    </font>
  </fonts>
  <fills count="11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2F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7E6E6"/>
      </patternFill>
    </fill>
    <fill>
      <patternFill patternType="solid">
        <fgColor rgb="FFFFFFFF"/>
      </patternFill>
    </fill>
    <fill>
      <patternFill patternType="solid">
        <fgColor rgb="FF2F75B5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6" borderId="0" xfId="0" applyFill="1"/>
    <xf numFmtId="0" fontId="0" fillId="7" borderId="0" xfId="0" applyFill="1"/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9" fontId="6" fillId="9" borderId="1" xfId="0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6" borderId="0" xfId="0" applyFill="1" applyAlignment="1">
      <alignment vertical="top" wrapText="1"/>
    </xf>
    <xf numFmtId="1" fontId="0" fillId="0" borderId="0" xfId="0" applyNumberFormat="1" applyAlignment="1">
      <alignment vertical="top" wrapText="1"/>
    </xf>
    <xf numFmtId="164" fontId="0" fillId="6" borderId="0" xfId="0" applyNumberFormat="1" applyFill="1" applyAlignment="1">
      <alignment vertical="top" wrapText="1"/>
    </xf>
    <xf numFmtId="0" fontId="3" fillId="4" borderId="1" xfId="0" applyFont="1" applyFill="1" applyBorder="1"/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0" borderId="1" xfId="0" applyBorder="1" applyAlignment="1">
      <alignment vertical="top" wrapText="1"/>
    </xf>
    <xf numFmtId="0" fontId="0" fillId="6" borderId="1" xfId="0" applyFill="1" applyBorder="1" applyAlignment="1">
      <alignment wrapText="1"/>
    </xf>
    <xf numFmtId="164" fontId="0" fillId="6" borderId="1" xfId="0" applyNumberFormat="1" applyFill="1" applyBorder="1" applyAlignment="1">
      <alignment wrapText="1"/>
    </xf>
    <xf numFmtId="0" fontId="0" fillId="0" borderId="1" xfId="0" applyBorder="1"/>
    <xf numFmtId="0" fontId="8" fillId="1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164" fontId="0" fillId="6" borderId="1" xfId="0" applyNumberFormat="1" applyFill="1" applyBorder="1" applyAlignment="1">
      <alignment vertical="top" wrapText="1"/>
    </xf>
    <xf numFmtId="0" fontId="9" fillId="10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8">
    <dxf>
      <fill>
        <patternFill patternType="solid">
          <bgColor rgb="FFE7E6E6"/>
        </patternFill>
      </fill>
    </dxf>
    <dxf>
      <fill>
        <patternFill patternType="solid">
          <bgColor rgb="FFFCE4D6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E2F0D9"/>
        </patternFill>
      </fill>
    </dxf>
    <dxf>
      <fill>
        <patternFill patternType="solid">
          <bgColor rgb="FFD9EAD3"/>
        </patternFill>
      </fill>
    </dxf>
    <dxf>
      <fill>
        <patternFill patternType="solid">
          <bgColor rgb="FFFCE5CD"/>
        </patternFill>
      </fill>
    </dxf>
    <dxf>
      <fill>
        <patternFill patternType="solid">
          <bgColor rgb="FFF4CCCC"/>
        </patternFill>
      </fill>
    </dxf>
    <dxf>
      <font>
        <b/>
        <color rgb="FF9C0006"/>
      </font>
      <fill>
        <patternFill patternType="solid">
          <bgColor rgb="FFFDE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Status Summary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Count</c:v>
          </c:tx>
          <c:invertIfNegative val="1"/>
          <c:cat>
            <c:strRef>
              <c:f>Dashboard!$A$12:$A$14</c:f>
              <c:strCache>
                <c:ptCount val="3"/>
                <c:pt idx="0">
                  <c:v>Compliant</c:v>
                </c:pt>
                <c:pt idx="1">
                  <c:v>Partial</c:v>
                </c:pt>
                <c:pt idx="2">
                  <c:v>Non-compliant</c:v>
                </c:pt>
              </c:strCache>
            </c:strRef>
          </c:cat>
          <c:val>
            <c:numRef>
              <c:f>Dashboard!$B$12:$B$14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6D-463D-99C0-DD58E2DCF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Gap Count by Severity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Partial</c:v>
          </c:tx>
          <c:invertIfNegative val="1"/>
          <c:cat>
            <c:strRef>
              <c:f>Dashboard!$D$12:$D$14</c:f>
              <c:strCache>
                <c:ptCount val="3"/>
                <c:pt idx="0">
                  <c:v>Critical</c:v>
                </c:pt>
                <c:pt idx="1">
                  <c:v>Major</c:v>
                </c:pt>
                <c:pt idx="2">
                  <c:v>Minor</c:v>
                </c:pt>
              </c:strCache>
            </c:strRef>
          </c:cat>
          <c:val>
            <c:numRef>
              <c:f>Dashboard!$E$12:$E$14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0-4F3B-9463-40B406277046}"/>
            </c:ext>
          </c:extLst>
        </c:ser>
        <c:ser>
          <c:idx val="1"/>
          <c:order val="1"/>
          <c:tx>
            <c:v>Non-compliant</c:v>
          </c:tx>
          <c:invertIfNegative val="1"/>
          <c:cat>
            <c:strRef>
              <c:f>Dashboard!$D$12:$D$14</c:f>
              <c:strCache>
                <c:ptCount val="3"/>
                <c:pt idx="0">
                  <c:v>Critical</c:v>
                </c:pt>
                <c:pt idx="1">
                  <c:v>Major</c:v>
                </c:pt>
                <c:pt idx="2">
                  <c:v>Minor</c:v>
                </c:pt>
              </c:strCache>
            </c:strRef>
          </c:cat>
          <c:val>
            <c:numRef>
              <c:f>Dashboard!$F$12:$F$14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90-4F3B-9463-40B406277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6</xdr:col>
      <xdr:colOff>0</xdr:colOff>
      <xdr:row>34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17</xdr:row>
      <xdr:rowOff>0</xdr:rowOff>
    </xdr:from>
    <xdr:to>
      <xdr:col>11</xdr:col>
      <xdr:colOff>1504950</xdr:colOff>
      <xdr:row>34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B5" sqref="B5"/>
    </sheetView>
  </sheetViews>
  <sheetFormatPr defaultRowHeight="14.25"/>
  <cols>
    <col min="1" max="1" width="16" customWidth="1"/>
    <col min="2" max="2" width="62.375" customWidth="1"/>
    <col min="3" max="3" width="56" customWidth="1"/>
    <col min="4" max="4" width="14" customWidth="1"/>
    <col min="5" max="5" width="12" customWidth="1"/>
    <col min="6" max="6" width="40" customWidth="1"/>
  </cols>
  <sheetData>
    <row r="1" spans="1:6" ht="24" customHeight="1">
      <c r="A1" s="26" t="s">
        <v>0</v>
      </c>
      <c r="B1" s="31"/>
      <c r="C1" s="31"/>
      <c r="D1" s="31"/>
      <c r="E1" s="31"/>
      <c r="F1" s="31"/>
    </row>
    <row r="2" spans="1:6">
      <c r="A2" s="27" t="s">
        <v>1</v>
      </c>
      <c r="B2" s="31"/>
      <c r="C2" s="31"/>
      <c r="D2" s="31"/>
      <c r="E2" s="31"/>
      <c r="F2" s="31"/>
    </row>
    <row r="4" spans="1:6" ht="15">
      <c r="A4" s="11" t="s">
        <v>2</v>
      </c>
      <c r="B4" s="11"/>
      <c r="D4" s="11" t="s">
        <v>3</v>
      </c>
      <c r="E4" s="11" t="s">
        <v>4</v>
      </c>
      <c r="F4" s="11" t="s">
        <v>5</v>
      </c>
    </row>
    <row r="5" spans="1:6">
      <c r="A5" s="12" t="s">
        <v>6</v>
      </c>
      <c r="B5" s="12" t="s">
        <v>7</v>
      </c>
      <c r="D5" s="13" t="s">
        <v>8</v>
      </c>
      <c r="E5" s="13">
        <v>2</v>
      </c>
      <c r="F5" s="13" t="s">
        <v>9</v>
      </c>
    </row>
    <row r="6" spans="1:6">
      <c r="A6" s="12" t="s">
        <v>10</v>
      </c>
      <c r="B6" s="12" t="s">
        <v>11</v>
      </c>
      <c r="D6" s="14" t="s">
        <v>12</v>
      </c>
      <c r="E6" s="1">
        <v>1</v>
      </c>
      <c r="F6" s="14" t="s">
        <v>13</v>
      </c>
    </row>
    <row r="7" spans="1:6">
      <c r="A7" s="12" t="s">
        <v>14</v>
      </c>
      <c r="B7" s="12" t="s">
        <v>15</v>
      </c>
      <c r="D7" s="15" t="s">
        <v>16</v>
      </c>
      <c r="E7" s="2">
        <v>0</v>
      </c>
      <c r="F7" s="15" t="s">
        <v>17</v>
      </c>
    </row>
    <row r="8" spans="1:6">
      <c r="A8" s="12" t="s">
        <v>18</v>
      </c>
      <c r="B8" s="12" t="s">
        <v>19</v>
      </c>
      <c r="D8" s="16" t="s">
        <v>20</v>
      </c>
      <c r="E8" s="16"/>
      <c r="F8" s="16" t="s">
        <v>21</v>
      </c>
    </row>
    <row r="9" spans="1:6">
      <c r="A9" s="12" t="s">
        <v>22</v>
      </c>
      <c r="B9" s="12" t="s">
        <v>23</v>
      </c>
    </row>
    <row r="12" spans="1:6" ht="15">
      <c r="A12" s="28" t="s">
        <v>24</v>
      </c>
      <c r="B12" s="31"/>
      <c r="C12" s="31"/>
      <c r="D12" s="31"/>
      <c r="E12" s="31"/>
      <c r="F12" s="31"/>
    </row>
    <row r="13" spans="1:6" ht="28.5" customHeight="1">
      <c r="A13" s="17" t="s">
        <v>25</v>
      </c>
      <c r="B13" s="12" t="s">
        <v>26</v>
      </c>
      <c r="C13" s="17" t="s">
        <v>27</v>
      </c>
      <c r="D13" s="12"/>
      <c r="E13" s="12"/>
      <c r="F13" s="12"/>
    </row>
    <row r="14" spans="1:6" ht="33.75">
      <c r="A14" s="17" t="s">
        <v>28</v>
      </c>
      <c r="B14" s="3" t="s">
        <v>26</v>
      </c>
      <c r="C14" s="7" t="s">
        <v>29</v>
      </c>
      <c r="D14" s="3"/>
      <c r="E14" s="3"/>
      <c r="F14" s="3"/>
    </row>
    <row r="15" spans="1:6" ht="33.75">
      <c r="A15" s="17" t="s">
        <v>30</v>
      </c>
      <c r="B15" s="3" t="s">
        <v>26</v>
      </c>
      <c r="C15" s="7" t="s">
        <v>31</v>
      </c>
      <c r="D15" s="3"/>
      <c r="E15" s="3"/>
      <c r="F15" s="3"/>
    </row>
    <row r="16" spans="1:6" ht="33.75">
      <c r="A16" s="17" t="s">
        <v>32</v>
      </c>
      <c r="B16" s="12" t="s">
        <v>26</v>
      </c>
      <c r="C16" s="17" t="s">
        <v>33</v>
      </c>
      <c r="D16" s="12"/>
      <c r="E16" s="12"/>
      <c r="F16" s="12"/>
    </row>
  </sheetData>
  <mergeCells count="3">
    <mergeCell ref="A1:F1"/>
    <mergeCell ref="A2:F2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abSelected="1" workbookViewId="0">
      <selection activeCell="E8" sqref="E8"/>
    </sheetView>
  </sheetViews>
  <sheetFormatPr defaultRowHeight="14.25"/>
  <cols>
    <col min="1" max="1" width="20" customWidth="1"/>
    <col min="2" max="2" width="28" customWidth="1"/>
    <col min="4" max="4" width="16" customWidth="1"/>
    <col min="6" max="6" width="16" customWidth="1"/>
    <col min="8" max="8" width="14" customWidth="1"/>
    <col min="10" max="10" width="16" customWidth="1"/>
    <col min="12" max="12" width="20" customWidth="1"/>
  </cols>
  <sheetData>
    <row r="1" spans="1:12" ht="24" customHeight="1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3" spans="1:12" ht="15">
      <c r="A3" s="11" t="s">
        <v>35</v>
      </c>
      <c r="B3" s="18"/>
      <c r="D3" s="4" t="s">
        <v>36</v>
      </c>
      <c r="F3" s="4" t="s">
        <v>8</v>
      </c>
      <c r="H3" s="4" t="s">
        <v>37</v>
      </c>
      <c r="J3" s="4" t="s">
        <v>25</v>
      </c>
      <c r="L3" s="4" t="s">
        <v>38</v>
      </c>
    </row>
    <row r="4" spans="1:12" ht="15.75">
      <c r="A4" s="11" t="s">
        <v>39</v>
      </c>
      <c r="B4" s="18"/>
      <c r="D4" s="5">
        <f>COUNTIF(Checklist!$H$3:$H$25,"Compliant")+COUNTIF(Checklist!$H$3:$H$25,"Partial")+COUNTIF(Checklist!$H$3:$H$25,"Non-compliant")</f>
        <v>0</v>
      </c>
      <c r="F4" s="5">
        <f>COUNTIF(Checklist!$H$3:$H$25,"Compliant")</f>
        <v>0</v>
      </c>
      <c r="H4" s="5">
        <f>SUM(Checklist!$I$3:$I$25)</f>
        <v>0</v>
      </c>
      <c r="J4" s="6" t="str">
        <f>IF(H7=0,"",H4/H7)</f>
        <v/>
      </c>
      <c r="L4" s="5">
        <f>COUNTIFS(Checklist!$G$3:$G$25,"Critical",Checklist!$H$3:$H$25,"Non-compliant")</f>
        <v>0</v>
      </c>
    </row>
    <row r="5" spans="1:12" ht="15">
      <c r="A5" s="11" t="s">
        <v>40</v>
      </c>
      <c r="B5" s="19"/>
    </row>
    <row r="6" spans="1:12" ht="15">
      <c r="A6" s="11" t="s">
        <v>41</v>
      </c>
      <c r="B6" s="18"/>
      <c r="D6" s="4" t="s">
        <v>12</v>
      </c>
      <c r="F6" s="4" t="s">
        <v>16</v>
      </c>
      <c r="H6" s="4" t="s">
        <v>42</v>
      </c>
      <c r="J6" s="4" t="s">
        <v>43</v>
      </c>
      <c r="L6" s="4" t="s">
        <v>44</v>
      </c>
    </row>
    <row r="7" spans="1:12" ht="15.75">
      <c r="A7" s="11" t="s">
        <v>45</v>
      </c>
      <c r="B7" s="18"/>
      <c r="D7" s="5">
        <f>COUNTIF(Checklist!$H$3:$H$25,"Partial")</f>
        <v>0</v>
      </c>
      <c r="F7" s="5">
        <f>COUNTIF(Checklist!$H$3:$H$25,"Non-compliant")</f>
        <v>0</v>
      </c>
      <c r="H7" s="5">
        <f>D4*2</f>
        <v>0</v>
      </c>
      <c r="J7" s="5">
        <f>SUM(Checklist!$J$3:$J$25)</f>
        <v>0</v>
      </c>
      <c r="L7" s="5" t="str">
        <f>IF(L4&gt;0,"FAIL - Critical Override",IF(J4="","",IF(J4&gt;=0.9,"Strong",IF(J4&gt;=0.75,"Acceptable with Gaps",IF(J4&gt;=0.6,"Major Gaps","Poor")))))</f>
        <v/>
      </c>
    </row>
    <row r="11" spans="1:12" ht="15">
      <c r="A11" s="11" t="s">
        <v>3</v>
      </c>
      <c r="B11" s="11" t="s">
        <v>46</v>
      </c>
      <c r="D11" s="11" t="s">
        <v>47</v>
      </c>
      <c r="E11" s="11" t="s">
        <v>12</v>
      </c>
      <c r="F11" s="11" t="s">
        <v>16</v>
      </c>
    </row>
    <row r="12" spans="1:12">
      <c r="A12" s="20" t="s">
        <v>8</v>
      </c>
      <c r="B12" s="20">
        <f>COUNTIF(Checklist!$H$3:$H$25,"Compliant")</f>
        <v>0</v>
      </c>
      <c r="D12" s="20" t="s">
        <v>48</v>
      </c>
      <c r="E12">
        <f>COUNTIFS(Checklist!$G$3:$G$25,"Critical",Checklist!$H$3:$H$25,"Partial")</f>
        <v>0</v>
      </c>
      <c r="F12" s="20">
        <f>COUNTIFS(Checklist!$G$3:$G$25,"Critical",Checklist!$H$3:$H$25,"Non-compliant")</f>
        <v>0</v>
      </c>
    </row>
    <row r="13" spans="1:12">
      <c r="A13" s="20" t="s">
        <v>12</v>
      </c>
      <c r="B13" s="20">
        <f>COUNTIF(Checklist!$H$3:$H$25,"Partial")</f>
        <v>0</v>
      </c>
      <c r="D13" s="20" t="s">
        <v>49</v>
      </c>
      <c r="E13">
        <f>COUNTIFS(Checklist!$G$3:$G$25,"Major",Checklist!$H$3:$H$25,"Partial")</f>
        <v>0</v>
      </c>
      <c r="F13" s="20">
        <f>COUNTIFS(Checklist!$G$3:$G$25,"Major",Checklist!$H$3:$H$25,"Non-compliant")</f>
        <v>0</v>
      </c>
    </row>
    <row r="14" spans="1:12">
      <c r="A14" s="20" t="s">
        <v>16</v>
      </c>
      <c r="B14" s="20">
        <f>COUNTIF(Checklist!$H$3:$H$25,"Non-compliant")</f>
        <v>0</v>
      </c>
      <c r="D14" s="20" t="s">
        <v>50</v>
      </c>
      <c r="E14" s="20">
        <f>COUNTIFS(Checklist!$G$3:$G$25,"Minor",Checklist!$H$3:$H$25,"Partial")</f>
        <v>0</v>
      </c>
      <c r="F14" s="20">
        <f>COUNTIFS(Checklist!$G$3:$G$25,"Minor",Checklist!$H$3:$H$25,"Non-compliant")</f>
        <v>0</v>
      </c>
    </row>
    <row r="15" spans="1:12">
      <c r="A15" s="20" t="s">
        <v>51</v>
      </c>
      <c r="B15" s="20">
        <f>COUNTBLANK(Checklist!$H$3:$H$25)+COUNTIF(Checklist!$H$3:$H$25,"N/A")</f>
        <v>23</v>
      </c>
    </row>
  </sheetData>
  <mergeCells count="1">
    <mergeCell ref="A1:L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topLeftCell="C1" workbookViewId="0">
      <selection activeCell="H3" sqref="H3"/>
    </sheetView>
  </sheetViews>
  <sheetFormatPr defaultRowHeight="14.25"/>
  <cols>
    <col min="1" max="1" width="9" customWidth="1"/>
    <col min="2" max="2" width="24" customWidth="1"/>
    <col min="3" max="3" width="48" customWidth="1"/>
    <col min="4" max="4" width="40" customWidth="1"/>
    <col min="5" max="5" width="26" customWidth="1"/>
    <col min="6" max="6" width="30" customWidth="1"/>
    <col min="7" max="7" width="10" customWidth="1"/>
    <col min="8" max="8" width="15" customWidth="1"/>
    <col min="9" max="9" width="8" customWidth="1"/>
    <col min="10" max="10" width="9" customWidth="1"/>
    <col min="11" max="11" width="40" customWidth="1"/>
    <col min="12" max="12" width="16" customWidth="1"/>
    <col min="13" max="13" width="12" customWidth="1"/>
    <col min="14" max="14" width="14" customWidth="1"/>
  </cols>
  <sheetData>
    <row r="1" spans="1:14" ht="21.95" customHeight="1">
      <c r="A1" s="30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>
      <c r="A2" s="21" t="s">
        <v>53</v>
      </c>
      <c r="B2" s="21" t="s">
        <v>54</v>
      </c>
      <c r="C2" s="21" t="s">
        <v>55</v>
      </c>
      <c r="D2" s="21" t="s">
        <v>56</v>
      </c>
      <c r="E2" s="21" t="s">
        <v>57</v>
      </c>
      <c r="F2" s="21" t="s">
        <v>58</v>
      </c>
      <c r="G2" s="21" t="s">
        <v>47</v>
      </c>
      <c r="H2" s="21" t="s">
        <v>3</v>
      </c>
      <c r="I2" s="21" t="s">
        <v>4</v>
      </c>
      <c r="J2" s="21" t="s">
        <v>59</v>
      </c>
      <c r="K2" s="21" t="s">
        <v>60</v>
      </c>
      <c r="L2" s="21" t="s">
        <v>61</v>
      </c>
      <c r="M2" s="21" t="s">
        <v>62</v>
      </c>
      <c r="N2" s="21" t="s">
        <v>63</v>
      </c>
    </row>
    <row r="3" spans="1:14" ht="42.75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48</v>
      </c>
      <c r="H3" s="22"/>
      <c r="I3" s="23" t="str">
        <f t="shared" ref="I3:I25" si="0">IF(H3="Compliant",2,IF(H3="Partial",1,IF(OR(H3="Non-compliant",H3="N/A"),0,"")) )</f>
        <v/>
      </c>
      <c r="J3" s="23" t="str">
        <f t="shared" ref="J3:J25" si="1">IF(H3="","",IF(H3="Compliant",0,IF(H3="N/A",0,IF(G3="Critical",IF(H3="Non-compliant",6,3),IF(G3="Major",IF(H3="Non-compliant",4,2),IF(G3="Minor",IF(H3="Non-compliant",2,1),0))))))</f>
        <v/>
      </c>
      <c r="K3" s="22"/>
      <c r="L3" s="22"/>
      <c r="M3" s="24"/>
      <c r="N3" s="24"/>
    </row>
    <row r="4" spans="1:14" ht="28.5">
      <c r="A4" s="17" t="s">
        <v>70</v>
      </c>
      <c r="B4" s="7" t="s">
        <v>65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48</v>
      </c>
      <c r="H4" s="8"/>
      <c r="I4" s="9" t="str">
        <f t="shared" si="0"/>
        <v/>
      </c>
      <c r="J4" s="9" t="str">
        <f t="shared" si="1"/>
        <v/>
      </c>
      <c r="K4" s="8"/>
      <c r="L4" s="8"/>
      <c r="M4" s="10"/>
      <c r="N4" s="24"/>
    </row>
    <row r="5" spans="1:14" ht="28.5">
      <c r="A5" s="17" t="s">
        <v>75</v>
      </c>
      <c r="B5" s="7" t="s">
        <v>65</v>
      </c>
      <c r="C5" s="7" t="s">
        <v>76</v>
      </c>
      <c r="D5" s="7" t="s">
        <v>77</v>
      </c>
      <c r="E5" s="7" t="s">
        <v>78</v>
      </c>
      <c r="F5" s="7" t="s">
        <v>74</v>
      </c>
      <c r="G5" s="7" t="s">
        <v>48</v>
      </c>
      <c r="H5" s="8"/>
      <c r="I5" s="9" t="str">
        <f t="shared" si="0"/>
        <v/>
      </c>
      <c r="J5" s="9" t="str">
        <f t="shared" si="1"/>
        <v/>
      </c>
      <c r="K5" s="8"/>
      <c r="L5" s="8"/>
      <c r="M5" s="10"/>
      <c r="N5" s="24"/>
    </row>
    <row r="6" spans="1:14" ht="28.5">
      <c r="A6" s="17" t="s">
        <v>79</v>
      </c>
      <c r="B6" s="7" t="s">
        <v>80</v>
      </c>
      <c r="C6" s="7" t="s">
        <v>81</v>
      </c>
      <c r="D6" s="7" t="s">
        <v>82</v>
      </c>
      <c r="E6" s="7" t="s">
        <v>78</v>
      </c>
      <c r="F6" s="7" t="s">
        <v>83</v>
      </c>
      <c r="G6" s="7" t="s">
        <v>48</v>
      </c>
      <c r="H6" s="8"/>
      <c r="I6" s="9" t="str">
        <f t="shared" si="0"/>
        <v/>
      </c>
      <c r="J6" s="9" t="str">
        <f t="shared" si="1"/>
        <v/>
      </c>
      <c r="K6" s="8"/>
      <c r="L6" s="8"/>
      <c r="M6" s="10"/>
      <c r="N6" s="24"/>
    </row>
    <row r="7" spans="1:14" ht="28.5">
      <c r="A7" s="17" t="s">
        <v>84</v>
      </c>
      <c r="B7" s="7" t="s">
        <v>80</v>
      </c>
      <c r="C7" s="7" t="s">
        <v>85</v>
      </c>
      <c r="D7" s="7" t="s">
        <v>86</v>
      </c>
      <c r="E7" s="7" t="s">
        <v>87</v>
      </c>
      <c r="F7" s="7" t="s">
        <v>88</v>
      </c>
      <c r="G7" s="7" t="s">
        <v>48</v>
      </c>
      <c r="H7" s="8"/>
      <c r="I7" s="9" t="str">
        <f t="shared" si="0"/>
        <v/>
      </c>
      <c r="J7" s="9" t="str">
        <f t="shared" si="1"/>
        <v/>
      </c>
      <c r="K7" s="8"/>
      <c r="L7" s="8"/>
      <c r="M7" s="10"/>
      <c r="N7" s="24"/>
    </row>
    <row r="8" spans="1:14" ht="28.5">
      <c r="A8" s="17" t="s">
        <v>89</v>
      </c>
      <c r="B8" s="7" t="s">
        <v>80</v>
      </c>
      <c r="C8" s="7" t="s">
        <v>90</v>
      </c>
      <c r="D8" s="7" t="s">
        <v>91</v>
      </c>
      <c r="E8" s="7" t="s">
        <v>73</v>
      </c>
      <c r="F8" s="7" t="s">
        <v>92</v>
      </c>
      <c r="G8" s="7" t="s">
        <v>48</v>
      </c>
      <c r="H8" s="8"/>
      <c r="I8" s="9" t="str">
        <f t="shared" si="0"/>
        <v/>
      </c>
      <c r="J8" s="9" t="str">
        <f t="shared" si="1"/>
        <v/>
      </c>
      <c r="K8" s="8"/>
      <c r="L8" s="8"/>
      <c r="M8" s="10"/>
      <c r="N8" s="24"/>
    </row>
    <row r="9" spans="1:14" ht="28.5">
      <c r="A9" s="17" t="s">
        <v>93</v>
      </c>
      <c r="B9" s="7" t="s">
        <v>80</v>
      </c>
      <c r="C9" s="7" t="s">
        <v>94</v>
      </c>
      <c r="D9" s="7" t="s">
        <v>95</v>
      </c>
      <c r="E9" s="7" t="s">
        <v>96</v>
      </c>
      <c r="F9" s="7" t="s">
        <v>83</v>
      </c>
      <c r="G9" s="7" t="s">
        <v>49</v>
      </c>
      <c r="H9" s="8"/>
      <c r="I9" s="9" t="str">
        <f t="shared" si="0"/>
        <v/>
      </c>
      <c r="J9" s="9" t="str">
        <f t="shared" si="1"/>
        <v/>
      </c>
      <c r="K9" s="8"/>
      <c r="L9" s="8"/>
      <c r="M9" s="10"/>
      <c r="N9" s="24"/>
    </row>
    <row r="10" spans="1:14" ht="28.5">
      <c r="A10" s="17" t="s">
        <v>97</v>
      </c>
      <c r="B10" s="7" t="s">
        <v>98</v>
      </c>
      <c r="C10" s="7" t="s">
        <v>99</v>
      </c>
      <c r="D10" s="7" t="s">
        <v>100</v>
      </c>
      <c r="E10" s="7" t="s">
        <v>73</v>
      </c>
      <c r="F10" s="7" t="s">
        <v>101</v>
      </c>
      <c r="G10" s="7" t="s">
        <v>48</v>
      </c>
      <c r="H10" s="8"/>
      <c r="I10" s="9" t="str">
        <f t="shared" si="0"/>
        <v/>
      </c>
      <c r="J10" s="9" t="str">
        <f t="shared" si="1"/>
        <v/>
      </c>
      <c r="K10" s="8"/>
      <c r="L10" s="8"/>
      <c r="M10" s="10"/>
      <c r="N10" s="24"/>
    </row>
    <row r="11" spans="1:14" ht="28.5">
      <c r="A11" s="17" t="s">
        <v>102</v>
      </c>
      <c r="B11" s="7" t="s">
        <v>98</v>
      </c>
      <c r="C11" s="7" t="s">
        <v>103</v>
      </c>
      <c r="D11" s="7" t="s">
        <v>104</v>
      </c>
      <c r="E11" s="7" t="s">
        <v>73</v>
      </c>
      <c r="F11" s="7" t="s">
        <v>105</v>
      </c>
      <c r="G11" s="7" t="s">
        <v>49</v>
      </c>
      <c r="H11" s="8"/>
      <c r="I11" s="9" t="str">
        <f t="shared" si="0"/>
        <v/>
      </c>
      <c r="J11" s="9" t="str">
        <f t="shared" si="1"/>
        <v/>
      </c>
      <c r="K11" s="8"/>
      <c r="L11" s="8"/>
      <c r="M11" s="10"/>
      <c r="N11" s="24"/>
    </row>
    <row r="12" spans="1:14" ht="28.5">
      <c r="A12" s="17" t="s">
        <v>106</v>
      </c>
      <c r="B12" s="7" t="s">
        <v>98</v>
      </c>
      <c r="C12" s="7" t="s">
        <v>107</v>
      </c>
      <c r="D12" s="7" t="s">
        <v>108</v>
      </c>
      <c r="E12" s="7" t="s">
        <v>73</v>
      </c>
      <c r="F12" s="7" t="s">
        <v>109</v>
      </c>
      <c r="G12" s="7" t="s">
        <v>48</v>
      </c>
      <c r="H12" s="8"/>
      <c r="I12" s="9" t="str">
        <f t="shared" si="0"/>
        <v/>
      </c>
      <c r="J12" s="9" t="str">
        <f t="shared" si="1"/>
        <v/>
      </c>
      <c r="K12" s="8"/>
      <c r="L12" s="8"/>
      <c r="M12" s="10"/>
      <c r="N12" s="24"/>
    </row>
    <row r="13" spans="1:14" ht="28.5">
      <c r="A13" s="17" t="s">
        <v>110</v>
      </c>
      <c r="B13" s="7" t="s">
        <v>98</v>
      </c>
      <c r="C13" s="7" t="s">
        <v>111</v>
      </c>
      <c r="D13" s="7" t="s">
        <v>112</v>
      </c>
      <c r="E13" s="7" t="s">
        <v>73</v>
      </c>
      <c r="F13" s="7" t="s">
        <v>113</v>
      </c>
      <c r="G13" s="7" t="s">
        <v>48</v>
      </c>
      <c r="H13" s="8"/>
      <c r="I13" s="9" t="str">
        <f t="shared" si="0"/>
        <v/>
      </c>
      <c r="J13" s="9" t="str">
        <f t="shared" si="1"/>
        <v/>
      </c>
      <c r="K13" s="8"/>
      <c r="L13" s="8"/>
      <c r="M13" s="10"/>
      <c r="N13" s="24"/>
    </row>
    <row r="14" spans="1:14" ht="28.5">
      <c r="A14" s="17" t="s">
        <v>114</v>
      </c>
      <c r="B14" s="7" t="s">
        <v>115</v>
      </c>
      <c r="C14" s="7" t="s">
        <v>116</v>
      </c>
      <c r="D14" s="7" t="s">
        <v>117</v>
      </c>
      <c r="E14" s="7" t="s">
        <v>118</v>
      </c>
      <c r="F14" s="7" t="s">
        <v>119</v>
      </c>
      <c r="G14" s="7" t="s">
        <v>48</v>
      </c>
      <c r="H14" s="8"/>
      <c r="I14" s="9" t="str">
        <f t="shared" si="0"/>
        <v/>
      </c>
      <c r="J14" s="9" t="str">
        <f t="shared" si="1"/>
        <v/>
      </c>
      <c r="K14" s="8"/>
      <c r="L14" s="8"/>
      <c r="M14" s="10"/>
      <c r="N14" s="24"/>
    </row>
    <row r="15" spans="1:14" ht="28.5">
      <c r="A15" s="17" t="s">
        <v>120</v>
      </c>
      <c r="B15" s="7" t="s">
        <v>115</v>
      </c>
      <c r="C15" s="7" t="s">
        <v>121</v>
      </c>
      <c r="D15" s="7" t="s">
        <v>122</v>
      </c>
      <c r="E15" s="7" t="s">
        <v>118</v>
      </c>
      <c r="F15" s="7" t="s">
        <v>123</v>
      </c>
      <c r="G15" s="7" t="s">
        <v>49</v>
      </c>
      <c r="H15" s="8"/>
      <c r="I15" s="9" t="str">
        <f t="shared" si="0"/>
        <v/>
      </c>
      <c r="J15" s="9" t="str">
        <f t="shared" si="1"/>
        <v/>
      </c>
      <c r="K15" s="8"/>
      <c r="L15" s="8"/>
      <c r="M15" s="10"/>
      <c r="N15" s="24"/>
    </row>
    <row r="16" spans="1:14" ht="28.5">
      <c r="A16" s="17" t="s">
        <v>124</v>
      </c>
      <c r="B16" s="7" t="s">
        <v>115</v>
      </c>
      <c r="C16" s="7" t="s">
        <v>125</v>
      </c>
      <c r="D16" s="7" t="s">
        <v>126</v>
      </c>
      <c r="E16" s="7" t="s">
        <v>127</v>
      </c>
      <c r="F16" s="7" t="s">
        <v>128</v>
      </c>
      <c r="G16" s="7" t="s">
        <v>49</v>
      </c>
      <c r="H16" s="8"/>
      <c r="I16" s="9" t="str">
        <f t="shared" si="0"/>
        <v/>
      </c>
      <c r="J16" s="9" t="str">
        <f t="shared" si="1"/>
        <v/>
      </c>
      <c r="K16" s="8"/>
      <c r="L16" s="8"/>
      <c r="M16" s="10"/>
      <c r="N16" s="24"/>
    </row>
    <row r="17" spans="1:14" ht="28.5">
      <c r="A17" s="17" t="s">
        <v>129</v>
      </c>
      <c r="B17" s="7" t="s">
        <v>115</v>
      </c>
      <c r="C17" s="7" t="s">
        <v>130</v>
      </c>
      <c r="D17" s="7" t="s">
        <v>131</v>
      </c>
      <c r="E17" s="7" t="s">
        <v>132</v>
      </c>
      <c r="F17" s="7" t="s">
        <v>133</v>
      </c>
      <c r="G17" s="7" t="s">
        <v>49</v>
      </c>
      <c r="H17" s="8"/>
      <c r="I17" s="9" t="str">
        <f t="shared" si="0"/>
        <v/>
      </c>
      <c r="J17" s="9" t="str">
        <f t="shared" si="1"/>
        <v/>
      </c>
      <c r="K17" s="8"/>
      <c r="L17" s="8"/>
      <c r="M17" s="10"/>
      <c r="N17" s="24"/>
    </row>
    <row r="18" spans="1:14" ht="42.75">
      <c r="A18" s="17" t="s">
        <v>134</v>
      </c>
      <c r="B18" s="7" t="s">
        <v>135</v>
      </c>
      <c r="C18" s="7" t="s">
        <v>136</v>
      </c>
      <c r="D18" s="7" t="s">
        <v>137</v>
      </c>
      <c r="E18" s="7" t="s">
        <v>138</v>
      </c>
      <c r="F18" s="7" t="s">
        <v>139</v>
      </c>
      <c r="G18" s="7" t="s">
        <v>49</v>
      </c>
      <c r="H18" s="8"/>
      <c r="I18" s="9" t="str">
        <f t="shared" si="0"/>
        <v/>
      </c>
      <c r="J18" s="9" t="str">
        <f t="shared" si="1"/>
        <v/>
      </c>
      <c r="K18" s="8"/>
      <c r="L18" s="8"/>
      <c r="M18" s="10"/>
      <c r="N18" s="24"/>
    </row>
    <row r="19" spans="1:14" ht="28.5">
      <c r="A19" s="17" t="s">
        <v>140</v>
      </c>
      <c r="B19" s="7" t="s">
        <v>135</v>
      </c>
      <c r="C19" s="7" t="s">
        <v>141</v>
      </c>
      <c r="D19" s="7" t="s">
        <v>142</v>
      </c>
      <c r="E19" s="7" t="s">
        <v>143</v>
      </c>
      <c r="F19" s="7" t="s">
        <v>144</v>
      </c>
      <c r="G19" s="7" t="s">
        <v>49</v>
      </c>
      <c r="H19" s="8"/>
      <c r="I19" s="9" t="str">
        <f t="shared" si="0"/>
        <v/>
      </c>
      <c r="J19" s="9" t="str">
        <f t="shared" si="1"/>
        <v/>
      </c>
      <c r="K19" s="8"/>
      <c r="L19" s="8"/>
      <c r="M19" s="10"/>
      <c r="N19" s="24"/>
    </row>
    <row r="20" spans="1:14" ht="28.5">
      <c r="A20" s="17" t="s">
        <v>145</v>
      </c>
      <c r="B20" s="7" t="s">
        <v>135</v>
      </c>
      <c r="C20" s="7" t="s">
        <v>146</v>
      </c>
      <c r="D20" s="7" t="s">
        <v>147</v>
      </c>
      <c r="E20" s="7" t="s">
        <v>148</v>
      </c>
      <c r="F20" s="7" t="s">
        <v>149</v>
      </c>
      <c r="G20" s="7" t="s">
        <v>48</v>
      </c>
      <c r="H20" s="8"/>
      <c r="I20" s="9" t="str">
        <f t="shared" si="0"/>
        <v/>
      </c>
      <c r="J20" s="9" t="str">
        <f t="shared" si="1"/>
        <v/>
      </c>
      <c r="K20" s="8"/>
      <c r="L20" s="8"/>
      <c r="M20" s="10"/>
      <c r="N20" s="24"/>
    </row>
    <row r="21" spans="1:14" ht="28.5">
      <c r="A21" s="17" t="s">
        <v>150</v>
      </c>
      <c r="B21" s="7" t="s">
        <v>135</v>
      </c>
      <c r="C21" s="7" t="s">
        <v>151</v>
      </c>
      <c r="D21" s="7" t="s">
        <v>152</v>
      </c>
      <c r="E21" s="7" t="s">
        <v>153</v>
      </c>
      <c r="F21" s="7" t="s">
        <v>154</v>
      </c>
      <c r="G21" s="7" t="s">
        <v>49</v>
      </c>
      <c r="H21" s="8"/>
      <c r="I21" s="9" t="str">
        <f t="shared" si="0"/>
        <v/>
      </c>
      <c r="J21" s="9" t="str">
        <f t="shared" si="1"/>
        <v/>
      </c>
      <c r="K21" s="8"/>
      <c r="L21" s="8"/>
      <c r="M21" s="10"/>
      <c r="N21" s="24"/>
    </row>
    <row r="22" spans="1:14" ht="28.5">
      <c r="A22" s="17" t="s">
        <v>155</v>
      </c>
      <c r="B22" s="7" t="s">
        <v>156</v>
      </c>
      <c r="C22" s="7" t="s">
        <v>157</v>
      </c>
      <c r="D22" s="7" t="s">
        <v>158</v>
      </c>
      <c r="E22" s="7" t="s">
        <v>159</v>
      </c>
      <c r="F22" s="7" t="s">
        <v>160</v>
      </c>
      <c r="G22" s="7" t="s">
        <v>48</v>
      </c>
      <c r="H22" s="8"/>
      <c r="I22" s="9" t="str">
        <f t="shared" si="0"/>
        <v/>
      </c>
      <c r="J22" s="9" t="str">
        <f t="shared" si="1"/>
        <v/>
      </c>
      <c r="K22" s="8"/>
      <c r="L22" s="8"/>
      <c r="M22" s="10"/>
      <c r="N22" s="24"/>
    </row>
    <row r="23" spans="1:14" ht="28.5">
      <c r="A23" s="17" t="s">
        <v>161</v>
      </c>
      <c r="B23" s="7" t="s">
        <v>156</v>
      </c>
      <c r="C23" s="7" t="s">
        <v>162</v>
      </c>
      <c r="D23" s="7" t="s">
        <v>163</v>
      </c>
      <c r="E23" s="7" t="s">
        <v>164</v>
      </c>
      <c r="F23" s="7" t="s">
        <v>165</v>
      </c>
      <c r="G23" s="7" t="s">
        <v>49</v>
      </c>
      <c r="H23" s="8"/>
      <c r="I23" s="9" t="str">
        <f t="shared" si="0"/>
        <v/>
      </c>
      <c r="J23" s="9" t="str">
        <f t="shared" si="1"/>
        <v/>
      </c>
      <c r="K23" s="8"/>
      <c r="L23" s="8"/>
      <c r="M23" s="10"/>
      <c r="N23" s="24"/>
    </row>
    <row r="24" spans="1:14" ht="28.5">
      <c r="A24" s="17" t="s">
        <v>166</v>
      </c>
      <c r="B24" s="7" t="s">
        <v>156</v>
      </c>
      <c r="C24" s="7" t="s">
        <v>167</v>
      </c>
      <c r="D24" s="7" t="s">
        <v>168</v>
      </c>
      <c r="E24" s="7" t="s">
        <v>159</v>
      </c>
      <c r="F24" s="7" t="s">
        <v>169</v>
      </c>
      <c r="G24" s="7" t="s">
        <v>49</v>
      </c>
      <c r="H24" s="8"/>
      <c r="I24" s="9" t="str">
        <f t="shared" si="0"/>
        <v/>
      </c>
      <c r="J24" s="9" t="str">
        <f t="shared" si="1"/>
        <v/>
      </c>
      <c r="K24" s="8"/>
      <c r="L24" s="8"/>
      <c r="M24" s="10"/>
      <c r="N24" s="24"/>
    </row>
    <row r="25" spans="1:14" ht="28.5">
      <c r="A25" s="17" t="s">
        <v>170</v>
      </c>
      <c r="B25" s="17" t="s">
        <v>156</v>
      </c>
      <c r="C25" s="17" t="s">
        <v>171</v>
      </c>
      <c r="D25" s="17" t="s">
        <v>172</v>
      </c>
      <c r="E25" s="17" t="s">
        <v>173</v>
      </c>
      <c r="F25" s="17" t="s">
        <v>174</v>
      </c>
      <c r="G25" s="17" t="s">
        <v>48</v>
      </c>
      <c r="H25" s="22"/>
      <c r="I25" s="23" t="str">
        <f t="shared" si="0"/>
        <v/>
      </c>
      <c r="J25" s="23" t="str">
        <f t="shared" si="1"/>
        <v/>
      </c>
      <c r="K25" s="22"/>
      <c r="L25" s="22"/>
      <c r="M25" s="24"/>
      <c r="N25" s="24"/>
    </row>
  </sheetData>
  <mergeCells count="1">
    <mergeCell ref="A1:N1"/>
  </mergeCells>
  <conditionalFormatting sqref="A3:N25">
    <cfRule type="expression" dxfId="7" priority="8">
      <formula>AND($G3="Critical",$H3="Non-compliant")</formula>
    </cfRule>
  </conditionalFormatting>
  <conditionalFormatting sqref="G3:G25">
    <cfRule type="expression" dxfId="6" priority="5">
      <formula>G3="Critical"</formula>
    </cfRule>
    <cfRule type="expression" dxfId="5" priority="6">
      <formula>G3="Major"</formula>
    </cfRule>
    <cfRule type="expression" dxfId="4" priority="7">
      <formula>G3="Minor"</formula>
    </cfRule>
  </conditionalFormatting>
  <conditionalFormatting sqref="H3:H25">
    <cfRule type="expression" dxfId="3" priority="1">
      <formula>H3="Compliant"</formula>
    </cfRule>
    <cfRule type="expression" dxfId="2" priority="2">
      <formula>H3="Partial"</formula>
    </cfRule>
    <cfRule type="expression" dxfId="1" priority="3">
      <formula>H3="Non-compliant"</formula>
    </cfRule>
    <cfRule type="expression" dxfId="0" priority="4">
      <formula>H3="N/A"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200-000000000000}">
          <x14:formula1>
            <xm:f>Lists!$A$2:$A$5</xm:f>
          </x14:formula1>
          <xm:sqref>H3:H25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defaultRowHeight="14.25"/>
  <cols>
    <col min="1" max="1" width="20" customWidth="1"/>
    <col min="2" max="2" width="34" customWidth="1"/>
    <col min="3" max="3" width="60" customWidth="1"/>
    <col min="4" max="4" width="26" customWidth="1"/>
    <col min="5" max="5" width="18" customWidth="1"/>
  </cols>
  <sheetData>
    <row r="1" spans="1:5" ht="30">
      <c r="A1" s="25" t="s">
        <v>175</v>
      </c>
      <c r="B1" s="25" t="s">
        <v>176</v>
      </c>
      <c r="C1" s="25" t="s">
        <v>177</v>
      </c>
      <c r="D1" s="25" t="s">
        <v>178</v>
      </c>
      <c r="E1" s="25" t="s">
        <v>179</v>
      </c>
    </row>
    <row r="2" spans="1:5" ht="28.5">
      <c r="A2" s="17" t="s">
        <v>180</v>
      </c>
      <c r="B2" s="17" t="s">
        <v>181</v>
      </c>
      <c r="C2" s="17" t="s">
        <v>182</v>
      </c>
      <c r="D2" s="17" t="s">
        <v>183</v>
      </c>
      <c r="E2" s="17" t="s">
        <v>184</v>
      </c>
    </row>
    <row r="3" spans="1:5" ht="28.5">
      <c r="A3" s="17" t="s">
        <v>185</v>
      </c>
      <c r="B3" s="7" t="s">
        <v>186</v>
      </c>
      <c r="C3" s="7" t="s">
        <v>187</v>
      </c>
      <c r="D3" s="7" t="s">
        <v>188</v>
      </c>
      <c r="E3" s="17" t="s">
        <v>184</v>
      </c>
    </row>
    <row r="4" spans="1:5" ht="28.5">
      <c r="A4" s="17" t="s">
        <v>189</v>
      </c>
      <c r="B4" s="7" t="s">
        <v>190</v>
      </c>
      <c r="C4" s="7" t="s">
        <v>191</v>
      </c>
      <c r="D4" s="7" t="s">
        <v>192</v>
      </c>
      <c r="E4" s="17" t="s">
        <v>184</v>
      </c>
    </row>
    <row r="5" spans="1:5" ht="28.5">
      <c r="A5" s="17" t="s">
        <v>193</v>
      </c>
      <c r="B5" s="7" t="s">
        <v>194</v>
      </c>
      <c r="C5" s="7" t="s">
        <v>195</v>
      </c>
      <c r="D5" s="7" t="s">
        <v>196</v>
      </c>
      <c r="E5" s="17" t="s">
        <v>184</v>
      </c>
    </row>
    <row r="6" spans="1:5" ht="28.5">
      <c r="A6" s="17" t="s">
        <v>197</v>
      </c>
      <c r="B6" s="7" t="s">
        <v>198</v>
      </c>
      <c r="C6" s="7" t="s">
        <v>199</v>
      </c>
      <c r="D6" s="7" t="s">
        <v>200</v>
      </c>
      <c r="E6" s="17" t="s">
        <v>184</v>
      </c>
    </row>
    <row r="7" spans="1:5" ht="28.5">
      <c r="A7" s="17" t="s">
        <v>201</v>
      </c>
      <c r="B7" s="7" t="s">
        <v>202</v>
      </c>
      <c r="C7" s="7" t="s">
        <v>203</v>
      </c>
      <c r="D7" s="7" t="s">
        <v>204</v>
      </c>
      <c r="E7" s="17" t="s">
        <v>184</v>
      </c>
    </row>
    <row r="8" spans="1:5" ht="28.5">
      <c r="A8" s="17" t="s">
        <v>205</v>
      </c>
      <c r="B8" s="7" t="s">
        <v>206</v>
      </c>
      <c r="C8" s="7" t="s">
        <v>207</v>
      </c>
      <c r="D8" s="7" t="s">
        <v>208</v>
      </c>
      <c r="E8" s="17" t="s">
        <v>184</v>
      </c>
    </row>
    <row r="9" spans="1:5" ht="28.5">
      <c r="A9" s="17" t="s">
        <v>209</v>
      </c>
      <c r="B9" s="7" t="s">
        <v>210</v>
      </c>
      <c r="C9" s="7" t="s">
        <v>211</v>
      </c>
      <c r="D9" s="7" t="s">
        <v>212</v>
      </c>
      <c r="E9" s="17" t="s">
        <v>184</v>
      </c>
    </row>
    <row r="10" spans="1:5" ht="28.5">
      <c r="A10" s="17" t="s">
        <v>149</v>
      </c>
      <c r="B10" s="7" t="s">
        <v>213</v>
      </c>
      <c r="C10" s="7" t="s">
        <v>214</v>
      </c>
      <c r="D10" s="7" t="s">
        <v>215</v>
      </c>
      <c r="E10" s="17" t="s">
        <v>216</v>
      </c>
    </row>
    <row r="11" spans="1:5" ht="28.5">
      <c r="A11" s="17" t="s">
        <v>83</v>
      </c>
      <c r="B11" s="7" t="s">
        <v>217</v>
      </c>
      <c r="C11" s="7" t="s">
        <v>214</v>
      </c>
      <c r="D11" s="7" t="s">
        <v>218</v>
      </c>
      <c r="E11" s="17" t="s">
        <v>216</v>
      </c>
    </row>
    <row r="12" spans="1:5" ht="28.5">
      <c r="A12" s="17" t="s">
        <v>105</v>
      </c>
      <c r="B12" s="7" t="s">
        <v>219</v>
      </c>
      <c r="C12" s="7" t="s">
        <v>214</v>
      </c>
      <c r="D12" s="7" t="s">
        <v>220</v>
      </c>
      <c r="E12" s="17" t="s">
        <v>216</v>
      </c>
    </row>
    <row r="13" spans="1:5" ht="28.5">
      <c r="A13" s="17" t="s">
        <v>221</v>
      </c>
      <c r="B13" s="7" t="s">
        <v>222</v>
      </c>
      <c r="C13" s="7" t="s">
        <v>214</v>
      </c>
      <c r="D13" s="7" t="s">
        <v>223</v>
      </c>
      <c r="E13" s="17" t="s">
        <v>216</v>
      </c>
    </row>
    <row r="14" spans="1:5" ht="28.5">
      <c r="A14" s="17" t="s">
        <v>224</v>
      </c>
      <c r="B14" s="7" t="s">
        <v>225</v>
      </c>
      <c r="C14" s="7" t="s">
        <v>214</v>
      </c>
      <c r="D14" s="7" t="s">
        <v>226</v>
      </c>
      <c r="E14" s="17" t="s">
        <v>216</v>
      </c>
    </row>
    <row r="15" spans="1:5" ht="28.5">
      <c r="A15" s="17" t="s">
        <v>227</v>
      </c>
      <c r="B15" s="7" t="s">
        <v>228</v>
      </c>
      <c r="C15" s="7" t="s">
        <v>214</v>
      </c>
      <c r="D15" s="7" t="s">
        <v>229</v>
      </c>
      <c r="E15" s="17" t="s">
        <v>216</v>
      </c>
    </row>
    <row r="16" spans="1:5" ht="28.5">
      <c r="A16" s="17" t="s">
        <v>230</v>
      </c>
      <c r="B16" s="7" t="s">
        <v>231</v>
      </c>
      <c r="C16" s="7" t="s">
        <v>214</v>
      </c>
      <c r="D16" s="7" t="s">
        <v>232</v>
      </c>
      <c r="E16" s="17" t="s">
        <v>216</v>
      </c>
    </row>
    <row r="17" spans="1:5" ht="28.5">
      <c r="A17" s="17" t="s">
        <v>123</v>
      </c>
      <c r="B17" s="7" t="s">
        <v>233</v>
      </c>
      <c r="C17" s="7" t="s">
        <v>214</v>
      </c>
      <c r="D17" s="7" t="s">
        <v>234</v>
      </c>
      <c r="E17" s="17" t="s">
        <v>216</v>
      </c>
    </row>
    <row r="18" spans="1:5" ht="28.5">
      <c r="A18" s="17" t="s">
        <v>235</v>
      </c>
      <c r="B18" s="7" t="s">
        <v>236</v>
      </c>
      <c r="C18" s="7" t="s">
        <v>214</v>
      </c>
      <c r="D18" s="7" t="s">
        <v>237</v>
      </c>
      <c r="E18" s="17" t="s">
        <v>216</v>
      </c>
    </row>
    <row r="19" spans="1:5" ht="42.75">
      <c r="A19" s="17" t="s">
        <v>238</v>
      </c>
      <c r="B19" s="17" t="s">
        <v>239</v>
      </c>
      <c r="C19" s="17" t="s">
        <v>214</v>
      </c>
      <c r="D19" s="17" t="s">
        <v>240</v>
      </c>
      <c r="E19" s="17" t="s">
        <v>216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A14" sqref="A14"/>
    </sheetView>
  </sheetViews>
  <sheetFormatPr defaultRowHeight="14.25"/>
  <cols>
    <col min="1" max="1" width="16" customWidth="1"/>
    <col min="2" max="2" width="12" customWidth="1"/>
    <col min="3" max="3" width="22" customWidth="1"/>
  </cols>
  <sheetData>
    <row r="1" spans="1:3">
      <c r="A1" s="20" t="s">
        <v>3</v>
      </c>
      <c r="B1" s="20" t="s">
        <v>47</v>
      </c>
      <c r="C1" s="20" t="s">
        <v>241</v>
      </c>
    </row>
    <row r="2" spans="1:3">
      <c r="A2" s="20" t="s">
        <v>8</v>
      </c>
      <c r="B2" t="s">
        <v>48</v>
      </c>
      <c r="C2" s="20" t="s">
        <v>242</v>
      </c>
    </row>
    <row r="3" spans="1:3">
      <c r="A3" s="20" t="s">
        <v>12</v>
      </c>
      <c r="B3" t="s">
        <v>49</v>
      </c>
      <c r="C3" s="20" t="s">
        <v>243</v>
      </c>
    </row>
    <row r="4" spans="1:3">
      <c r="A4" s="20" t="s">
        <v>16</v>
      </c>
      <c r="B4" t="s">
        <v>50</v>
      </c>
      <c r="C4" s="20" t="s">
        <v>244</v>
      </c>
    </row>
    <row r="5" spans="1:3">
      <c r="A5" s="20" t="s">
        <v>20</v>
      </c>
      <c r="B5" s="20"/>
      <c r="C5" s="20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2026-04-09T15:53:08Z</dcterms:created>
  <dcterms:modified xsi:type="dcterms:W3CDTF">2026-04-10T17:21:10Z</dcterms:modified>
  <cp:category/>
  <cp:contentStatus/>
</cp:coreProperties>
</file>